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安南國中\設備組\111\圖書館\新書採購\初審上傳資料\"/>
    </mc:Choice>
  </mc:AlternateContent>
  <xr:revisionPtr revIDLastSave="0" documentId="13_ncr:1_{3162A061-8844-41AE-896C-B8837E2A5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1" l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<sst xmlns="http://schemas.openxmlformats.org/spreadsheetml/2006/main" count="307" uniqueCount="117">
  <si>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</si>
  <si>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</si>
  <si>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</si>
  <si>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</si>
  <si>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</si>
  <si>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</si>
  <si>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</si>
  <si>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</si>
  <si>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</si>
  <si>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</si>
  <si>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</si>
  <si>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</si>
  <si>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</si>
  <si>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</si>
  <si>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</si>
  <si>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寫給年輕人的現代藝術：超圖解西洋美術史Ⅲ</t>
  </si>
  <si>
    <t>高階秀爾</t>
    <phoneticPr fontId="1" type="noConversion"/>
  </si>
  <si>
    <t>原點</t>
    <phoneticPr fontId="1" type="noConversion"/>
  </si>
  <si>
    <t>臺灣</t>
    <phoneticPr fontId="1" type="noConversion"/>
  </si>
  <si>
    <t>是</t>
    <phoneticPr fontId="1" type="noConversion"/>
  </si>
  <si>
    <t>否</t>
    <phoneticPr fontId="1" type="noConversion"/>
  </si>
  <si>
    <t>如果歷史是一群喵(4)：東漢末年篇</t>
  </si>
  <si>
    <t>肥志</t>
    <phoneticPr fontId="1" type="noConversion"/>
  </si>
  <si>
    <t>野人</t>
    <phoneticPr fontId="1" type="noConversion"/>
  </si>
  <si>
    <t>如果歷史是一群喵(5)：亂世三國篇</t>
  </si>
  <si>
    <t>被討厭的勇氣1</t>
    <phoneticPr fontId="1" type="noConversion"/>
  </si>
  <si>
    <t>高敏人的優勢練習課：認同自己的「敏感力」，發揮內在力量的天賦使用說明</t>
  </si>
  <si>
    <t>武田友紀</t>
  </si>
  <si>
    <t>幸福文化</t>
  </si>
  <si>
    <t>跟一棵樹聊天，聽他的人生哲學：溝通師的37堂植物療癒通心課</t>
  </si>
  <si>
    <t>春花媽</t>
  </si>
  <si>
    <t>日出出版社</t>
    <phoneticPr fontId="1" type="noConversion"/>
  </si>
  <si>
    <t>長大後你想做什麼工作？（84種職業名稱中英對照）</t>
    <phoneticPr fontId="1" type="noConversion"/>
  </si>
  <si>
    <t>凱瑟琳．巴爾</t>
  </si>
  <si>
    <t>小熊出版社</t>
    <phoneticPr fontId="1" type="noConversion"/>
  </si>
  <si>
    <t>不平凡的職業：揭開12個工作的秘密</t>
    <phoneticPr fontId="1" type="noConversion"/>
  </si>
  <si>
    <t>艾菈‧胡蒂芊蔻</t>
    <phoneticPr fontId="1" type="noConversion"/>
  </si>
  <si>
    <t>青林</t>
    <phoneticPr fontId="1" type="noConversion"/>
  </si>
  <si>
    <t>岸見一郎，古賀史健</t>
    <phoneticPr fontId="1" type="noConversion"/>
  </si>
  <si>
    <t>究竟</t>
    <phoneticPr fontId="1" type="noConversion"/>
  </si>
  <si>
    <t>不要做自己，你做個人吧</t>
    <phoneticPr fontId="1" type="noConversion"/>
  </si>
  <si>
    <t>Mumu</t>
    <phoneticPr fontId="1" type="noConversion"/>
  </si>
  <si>
    <t>時報文化</t>
    <phoneticPr fontId="1" type="noConversion"/>
  </si>
  <si>
    <t>天堂旅行團</t>
    <phoneticPr fontId="1" type="noConversion"/>
  </si>
  <si>
    <t>張嘉佳</t>
    <phoneticPr fontId="1" type="noConversion"/>
  </si>
  <si>
    <t>新經典文化</t>
    <phoneticPr fontId="1" type="noConversion"/>
  </si>
  <si>
    <t>玩金術1金屬工藝入門</t>
    <phoneticPr fontId="15" type="noConversion"/>
  </si>
  <si>
    <t>趙丹綺、王意婷</t>
    <phoneticPr fontId="15" type="noConversion"/>
  </si>
  <si>
    <t>鍊丹場珠寶金工工作室</t>
  </si>
  <si>
    <t>玩金術2：金工創作進階</t>
    <phoneticPr fontId="15" type="noConversion"/>
  </si>
  <si>
    <t>玩捏純銀黏土：純銀手作新美學</t>
    <phoneticPr fontId="15" type="noConversion"/>
  </si>
  <si>
    <t>林文靖</t>
  </si>
  <si>
    <t>旗林文化</t>
  </si>
  <si>
    <t>童話陪審團套書</t>
    <phoneticPr fontId="1" type="noConversion"/>
  </si>
  <si>
    <t>法律白話文運動</t>
    <phoneticPr fontId="1" type="noConversion"/>
  </si>
  <si>
    <t>親子天下</t>
    <phoneticPr fontId="1" type="noConversion"/>
  </si>
  <si>
    <t>醫生哪有那麼萌</t>
    <phoneticPr fontId="1" type="noConversion"/>
  </si>
  <si>
    <t>Nikumon</t>
    <phoneticPr fontId="1" type="noConversion"/>
  </si>
  <si>
    <t>遠流</t>
    <phoneticPr fontId="1" type="noConversion"/>
  </si>
  <si>
    <t>醫生哪有那麼萌2</t>
    <phoneticPr fontId="1" type="noConversion"/>
  </si>
  <si>
    <t>三采</t>
    <phoneticPr fontId="1" type="noConversion"/>
  </si>
  <si>
    <t>story a.</t>
    <phoneticPr fontId="1" type="noConversion"/>
  </si>
  <si>
    <t>科學實驗王39：消化作用</t>
  </si>
  <si>
    <t>科學實驗王40：金屬與非金屬</t>
    <phoneticPr fontId="1" type="noConversion"/>
  </si>
  <si>
    <t>科學實驗王41：海洋科學</t>
    <phoneticPr fontId="1" type="noConversion"/>
  </si>
  <si>
    <t>科學實驗王42：萬有引力</t>
    <phoneticPr fontId="1" type="noConversion"/>
  </si>
  <si>
    <t>遊戲人生72變：線上‧實體遊戲教學一本通</t>
  </si>
  <si>
    <t>商周出版</t>
  </si>
  <si>
    <t>否</t>
  </si>
  <si>
    <t>是</t>
  </si>
  <si>
    <t>遊戲治療必備技術：經過時間考驗的方法</t>
  </si>
  <si>
    <t>心理出版社</t>
  </si>
  <si>
    <t>藝術治療工作坊：媒材應用與創作指引</t>
  </si>
  <si>
    <t>洪葉文化</t>
  </si>
  <si>
    <t> Charles E. Schaefer, Donna Cangelosi</t>
  </si>
  <si>
    <t>文言文很好用-你一定想用的絕妙好詞（名詞、動詞）</t>
  </si>
  <si>
    <t>任性出版</t>
  </si>
  <si>
    <t>文言文很好用-妙筆生花要形容詞，驚人不休全憑數詞、量詞</t>
  </si>
  <si>
    <t>科學實驗王43：火山地形</t>
    <phoneticPr fontId="1" type="noConversion"/>
  </si>
  <si>
    <t>科學實驗王44：火箭與核能</t>
    <phoneticPr fontId="1" type="noConversion"/>
  </si>
  <si>
    <t>科學實驗王45：中毒與解毒</t>
    <phoneticPr fontId="1" type="noConversion"/>
  </si>
  <si>
    <t>科學實驗王46：懸浮微粒</t>
    <phoneticPr fontId="1" type="noConversion"/>
  </si>
  <si>
    <t>共讀書箱</t>
    <phoneticPr fontId="1" type="noConversion"/>
  </si>
  <si>
    <r>
      <t> </t>
    </r>
    <r>
      <rPr>
        <sz val="12"/>
        <color rgb="FF000000"/>
        <rFont val="標楷體"/>
        <family val="4"/>
        <charset val="136"/>
      </rPr>
      <t>莊越翔</t>
    </r>
  </si>
  <si>
    <r>
      <t> </t>
    </r>
    <r>
      <rPr>
        <sz val="12"/>
        <color rgb="FF333333"/>
        <rFont val="標楷體"/>
        <family val="4"/>
        <charset val="136"/>
      </rPr>
      <t>吳明富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徐玟玲</t>
    </r>
  </si>
  <si>
    <r>
      <t> </t>
    </r>
    <r>
      <rPr>
        <sz val="12"/>
        <color rgb="FF000000"/>
        <rFont val="標楷體"/>
        <family val="4"/>
        <charset val="136"/>
      </rPr>
      <t>段張取藝</t>
    </r>
  </si>
  <si>
    <t>最有梗的元素教室：週期表君與他的元素小夥伴</t>
    <phoneticPr fontId="1" type="noConversion"/>
  </si>
  <si>
    <t>上古夫婦</t>
    <phoneticPr fontId="1" type="noConversion"/>
  </si>
  <si>
    <t>科學實驗王38：速度與速率</t>
    <phoneticPr fontId="1" type="noConversion"/>
  </si>
  <si>
    <t>學校班級最高學生數(30)人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</si>
  <si>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安南</t>
    </r>
    <r>
      <rPr>
        <sz val="18"/>
        <color indexed="8"/>
        <rFont val="標楷體"/>
        <family val="4"/>
        <charset val="136"/>
      </rPr>
      <t xml:space="preserve">區安南國中圖書館圖書採購書單                   </t>
    </r>
    <phoneticPr fontId="1" type="noConversion"/>
  </si>
  <si>
    <t>When Stars Are Scattered</t>
    <phoneticPr fontId="1" type="noConversion"/>
  </si>
  <si>
    <t>Jamieson, Victoria,Mohamed, Omar</t>
    <phoneticPr fontId="1" type="noConversion"/>
  </si>
  <si>
    <t>Dial Books</t>
    <phoneticPr fontId="1" type="noConversion"/>
  </si>
  <si>
    <t>美國</t>
  </si>
  <si>
    <t>美國</t>
    <phoneticPr fontId="1" type="noConversion"/>
  </si>
  <si>
    <t>Can I Build Another Me?</t>
  </si>
  <si>
    <t>Shinsuke Yoshitake</t>
  </si>
  <si>
    <t>Thames and Hudson Ltd</t>
  </si>
  <si>
    <t>英國</t>
  </si>
  <si>
    <t>There Must Be More Than That!</t>
  </si>
  <si>
    <t>Chronicle Books</t>
  </si>
  <si>
    <t>Stargazing</t>
  </si>
  <si>
    <t>Wang, Jen/ Wang, Jen (ILT)</t>
  </si>
  <si>
    <t>First Second</t>
  </si>
  <si>
    <t>Real Friends</t>
  </si>
  <si>
    <t>Hale, Shannon/ Pham, Leuyen (ILT)</t>
  </si>
  <si>
    <t>Best Friends</t>
  </si>
  <si>
    <t>Why Do I Feel Like This?</t>
  </si>
  <si>
    <t>Thames &amp; Hudson Ltd</t>
  </si>
  <si>
    <t>The Bad Seed Presents: The Good, the Bad, and the Spooky</t>
  </si>
  <si>
    <t>John, Jory</t>
  </si>
  <si>
    <t>HarperFestival</t>
  </si>
  <si>
    <t>Bad Seed 6 Book Pack</t>
  </si>
  <si>
    <t>Jory John,Pete Oswald (ILT)</t>
  </si>
  <si>
    <t>HarperCollins</t>
  </si>
  <si>
    <t>校名：臺南市立安南國民中學
填表人：                            教務主任：                     校長：
連絡電話：2567384#102               網路電話：16010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</si>
</sst>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00"/>
    <numFmt numFmtId="177" formatCode="0_);[Red]\(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BiauKai"/>
      <family val="1"/>
      <charset val="136"/>
    </font>
    <font>
      <sz val="9"/>
      <name val="新細明體"/>
      <family val="2"/>
      <charset val="136"/>
      <scheme val="minor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38" fontId="9" fillId="0" borderId="1" xfId="0" applyNumberFormat="1" applyFont="1" applyBorder="1" applyAlignment="1">
      <alignment horizontal="center" vertical="center" wrapText="1"/>
    </xf>
    <xf numFmtId="38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76" fontId="1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4" applyFont="1" applyFill="1" applyBorder="1" applyAlignment="1" applyProtection="1">
      <alignment horizontal="lef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topLeftCell="A36" zoomScale="110" zoomScaleNormal="110" zoomScaleSheetLayoutView="100" zoomScalePageLayoutView="40" workbookViewId="0">
      <selection activeCell="O41" sqref="O41"/>
    </sheetView>
  </sheetViews>
  <sheetFormatPr defaultColWidth="8.875" defaultRowHeight="16.5"/>
  <cols>
    <col min="1" max="1" width="6.625" customWidth="1"/>
    <col min="2" max="2" width="26.625" customWidth="1"/>
    <col min="3" max="3" width="16.625" customWidth="1"/>
    <col min="4" max="4" width="20.5" customWidth="1"/>
    <col min="5" max="5" width="12.625" customWidth="1"/>
    <col min="6" max="6" width="18.625" customWidth="1"/>
    <col min="7" max="8" width="8.625" customWidth="1"/>
    <col min="9" max="9" width="10.625" customWidth="1"/>
    <col min="10" max="12" width="6.625" customWidth="1"/>
  </cols>
  <sheetData>
    <row r="1" spans="1:13" ht="25.5">
      <c r="A1" s="34" t="s">
        <v>90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25.5">
      <c r="A2" s="37" t="s">
        <v>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49.5">
      <c r="A3" s="5" t="s">
        <v>0</v>
      </c>
      <c r="B3" s="5" t="s">
        <v>1</v>
      </c>
      <c r="C3" s="5" t="s">
        <v>2</v>
      </c>
      <c r="D3" s="5" t="s">
        <v>3</v>
      </c>
      <c r="E3" s="3" t="s">
        <v>12</v>
      </c>
      <c r="F3" s="5" t="s">
        <v>4</v>
      </c>
      <c r="G3" s="3" t="s">
        <v>5</v>
      </c>
      <c r="H3" s="3" t="s">
        <v>13</v>
      </c>
      <c r="I3" s="5" t="s">
        <v>6</v>
      </c>
      <c r="J3" s="3" t="s">
        <v>7</v>
      </c>
      <c r="K3" s="3" t="s">
        <v>8</v>
      </c>
      <c r="L3" s="3" t="s">
        <v>9</v>
      </c>
      <c r="M3" s="2" t="s">
        <v>10</v>
      </c>
    </row>
    <row r="4" spans="1:13" ht="49.5">
      <c r="A4" s="5">
        <v>1</v>
      </c>
      <c r="B4" s="9" t="s">
        <v>26</v>
      </c>
      <c r="C4" s="10" t="s">
        <v>27</v>
      </c>
      <c r="D4" s="10" t="s">
        <v>28</v>
      </c>
      <c r="E4" s="11" t="s">
        <v>18</v>
      </c>
      <c r="F4" s="12">
        <v>9789865536398</v>
      </c>
      <c r="G4" s="13">
        <v>1</v>
      </c>
      <c r="H4" s="14">
        <v>360</v>
      </c>
      <c r="I4" s="14">
        <f t="shared" ref="I4:I20" si="0">G4*H4</f>
        <v>360</v>
      </c>
      <c r="J4" s="15" t="s">
        <v>20</v>
      </c>
      <c r="K4" s="15" t="s">
        <v>20</v>
      </c>
      <c r="L4" s="15" t="s">
        <v>19</v>
      </c>
      <c r="M4" s="15"/>
    </row>
    <row r="5" spans="1:13" ht="49.5">
      <c r="A5" s="5">
        <v>2</v>
      </c>
      <c r="B5" s="9" t="s">
        <v>29</v>
      </c>
      <c r="C5" s="10" t="s">
        <v>30</v>
      </c>
      <c r="D5" s="16" t="s">
        <v>31</v>
      </c>
      <c r="E5" s="11" t="s">
        <v>18</v>
      </c>
      <c r="F5" s="17">
        <v>9789865515126</v>
      </c>
      <c r="G5" s="13">
        <v>1</v>
      </c>
      <c r="H5" s="14">
        <v>420</v>
      </c>
      <c r="I5" s="14">
        <f t="shared" si="0"/>
        <v>420</v>
      </c>
      <c r="J5" s="15" t="s">
        <v>20</v>
      </c>
      <c r="K5" s="15" t="s">
        <v>20</v>
      </c>
      <c r="L5" s="15" t="s">
        <v>19</v>
      </c>
      <c r="M5" s="15"/>
    </row>
    <row r="6" spans="1:13">
      <c r="A6" s="5">
        <v>3</v>
      </c>
      <c r="B6" s="9" t="s">
        <v>46</v>
      </c>
      <c r="C6" s="10" t="s">
        <v>47</v>
      </c>
      <c r="D6" s="10" t="s">
        <v>48</v>
      </c>
      <c r="E6" s="11" t="s">
        <v>18</v>
      </c>
      <c r="F6" s="18">
        <v>9789868454200</v>
      </c>
      <c r="G6" s="2">
        <v>1</v>
      </c>
      <c r="H6" s="2">
        <v>960</v>
      </c>
      <c r="I6" s="14">
        <f t="shared" si="0"/>
        <v>960</v>
      </c>
      <c r="J6" s="15" t="s">
        <v>20</v>
      </c>
      <c r="K6" s="15" t="s">
        <v>20</v>
      </c>
      <c r="L6" s="15" t="s">
        <v>19</v>
      </c>
      <c r="M6" s="15"/>
    </row>
    <row r="7" spans="1:13">
      <c r="A7" s="5">
        <v>4</v>
      </c>
      <c r="B7" s="9" t="s">
        <v>49</v>
      </c>
      <c r="C7" s="10" t="s">
        <v>47</v>
      </c>
      <c r="D7" s="10" t="s">
        <v>48</v>
      </c>
      <c r="E7" s="11" t="s">
        <v>18</v>
      </c>
      <c r="F7" s="18">
        <v>9789868454217</v>
      </c>
      <c r="G7" s="2">
        <v>1</v>
      </c>
      <c r="H7" s="2">
        <v>1600</v>
      </c>
      <c r="I7" s="14">
        <f t="shared" si="0"/>
        <v>1600</v>
      </c>
      <c r="J7" s="15" t="s">
        <v>20</v>
      </c>
      <c r="K7" s="15" t="s">
        <v>20</v>
      </c>
      <c r="L7" s="15" t="s">
        <v>19</v>
      </c>
      <c r="M7" s="15"/>
    </row>
    <row r="8" spans="1:13" ht="33">
      <c r="A8" s="5">
        <v>5</v>
      </c>
      <c r="B8" s="9" t="s">
        <v>50</v>
      </c>
      <c r="C8" s="10" t="s">
        <v>51</v>
      </c>
      <c r="D8" s="10" t="s">
        <v>52</v>
      </c>
      <c r="E8" s="11" t="s">
        <v>18</v>
      </c>
      <c r="F8" s="18">
        <v>9789863830405</v>
      </c>
      <c r="G8" s="2">
        <v>1</v>
      </c>
      <c r="H8" s="2">
        <v>380</v>
      </c>
      <c r="I8" s="14">
        <f t="shared" si="0"/>
        <v>380</v>
      </c>
      <c r="J8" s="15" t="s">
        <v>20</v>
      </c>
      <c r="K8" s="15" t="s">
        <v>20</v>
      </c>
      <c r="L8" s="15" t="s">
        <v>19</v>
      </c>
      <c r="M8" s="15"/>
    </row>
    <row r="9" spans="1:13" ht="33">
      <c r="A9" s="5">
        <v>6</v>
      </c>
      <c r="B9" s="9" t="s">
        <v>66</v>
      </c>
      <c r="C9" s="19" t="s">
        <v>83</v>
      </c>
      <c r="D9" s="20" t="s">
        <v>67</v>
      </c>
      <c r="E9" s="11" t="s">
        <v>18</v>
      </c>
      <c r="F9" s="21">
        <v>9786263182035</v>
      </c>
      <c r="G9" s="22">
        <v>1</v>
      </c>
      <c r="H9" s="22">
        <v>450</v>
      </c>
      <c r="I9" s="14">
        <f t="shared" si="0"/>
        <v>450</v>
      </c>
      <c r="J9" s="22" t="s">
        <v>68</v>
      </c>
      <c r="K9" s="22" t="s">
        <v>68</v>
      </c>
      <c r="L9" s="22" t="s">
        <v>69</v>
      </c>
      <c r="M9" s="15"/>
    </row>
    <row r="10" spans="1:13" ht="49.5">
      <c r="A10" s="5">
        <v>7</v>
      </c>
      <c r="B10" s="23" t="s">
        <v>70</v>
      </c>
      <c r="C10" s="24" t="s">
        <v>74</v>
      </c>
      <c r="D10" s="24" t="s">
        <v>71</v>
      </c>
      <c r="E10" s="11" t="s">
        <v>18</v>
      </c>
      <c r="F10" s="21">
        <v>9789861918938</v>
      </c>
      <c r="G10" s="22">
        <v>1</v>
      </c>
      <c r="H10" s="22">
        <v>420</v>
      </c>
      <c r="I10" s="14">
        <f t="shared" si="0"/>
        <v>420</v>
      </c>
      <c r="J10" s="22" t="s">
        <v>68</v>
      </c>
      <c r="K10" s="22" t="s">
        <v>68</v>
      </c>
      <c r="L10" s="22" t="s">
        <v>69</v>
      </c>
      <c r="M10" s="15"/>
    </row>
    <row r="11" spans="1:13" ht="33">
      <c r="A11" s="5">
        <v>8</v>
      </c>
      <c r="B11" s="23" t="s">
        <v>72</v>
      </c>
      <c r="C11" s="19" t="s">
        <v>84</v>
      </c>
      <c r="D11" s="25" t="s">
        <v>73</v>
      </c>
      <c r="E11" s="11" t="s">
        <v>18</v>
      </c>
      <c r="F11" s="21">
        <v>9789866001840</v>
      </c>
      <c r="G11" s="22">
        <v>1</v>
      </c>
      <c r="H11" s="22">
        <v>400</v>
      </c>
      <c r="I11" s="14">
        <f t="shared" si="0"/>
        <v>400</v>
      </c>
      <c r="J11" s="22" t="s">
        <v>68</v>
      </c>
      <c r="K11" s="22" t="s">
        <v>68</v>
      </c>
      <c r="L11" s="22" t="s">
        <v>69</v>
      </c>
      <c r="M11" s="15"/>
    </row>
    <row r="12" spans="1:13" ht="49.5">
      <c r="A12" s="5">
        <v>9</v>
      </c>
      <c r="B12" s="26" t="s">
        <v>91</v>
      </c>
      <c r="C12" s="26" t="s">
        <v>92</v>
      </c>
      <c r="D12" s="26" t="s">
        <v>93</v>
      </c>
      <c r="E12" s="3" t="s">
        <v>95</v>
      </c>
      <c r="F12" s="21">
        <v>9780525553908</v>
      </c>
      <c r="G12" s="3">
        <v>5</v>
      </c>
      <c r="H12" s="3">
        <v>455</v>
      </c>
      <c r="I12" s="3">
        <f t="shared" si="0"/>
        <v>2275</v>
      </c>
      <c r="J12" s="15" t="s">
        <v>20</v>
      </c>
      <c r="K12" s="15" t="s">
        <v>20</v>
      </c>
      <c r="L12" s="15" t="s">
        <v>20</v>
      </c>
      <c r="M12" s="2"/>
    </row>
    <row r="13" spans="1:13" ht="33">
      <c r="A13" s="5">
        <v>10</v>
      </c>
      <c r="B13" s="26" t="s">
        <v>96</v>
      </c>
      <c r="C13" s="26" t="s">
        <v>97</v>
      </c>
      <c r="D13" s="26" t="s">
        <v>98</v>
      </c>
      <c r="E13" s="3" t="s">
        <v>99</v>
      </c>
      <c r="F13" s="21">
        <v>9780500650783</v>
      </c>
      <c r="G13" s="3">
        <v>5</v>
      </c>
      <c r="H13" s="3">
        <v>437</v>
      </c>
      <c r="I13" s="3">
        <f t="shared" si="0"/>
        <v>2185</v>
      </c>
      <c r="J13" s="15" t="s">
        <v>20</v>
      </c>
      <c r="K13" s="15" t="s">
        <v>20</v>
      </c>
      <c r="L13" s="15" t="s">
        <v>20</v>
      </c>
      <c r="M13" s="2"/>
    </row>
    <row r="14" spans="1:13" ht="33">
      <c r="A14" s="5">
        <v>11</v>
      </c>
      <c r="B14" s="26" t="s">
        <v>100</v>
      </c>
      <c r="C14" s="26" t="s">
        <v>97</v>
      </c>
      <c r="D14" s="26" t="s">
        <v>101</v>
      </c>
      <c r="E14" s="3" t="s">
        <v>94</v>
      </c>
      <c r="F14" s="21">
        <v>9781452183220</v>
      </c>
      <c r="G14" s="3">
        <v>5</v>
      </c>
      <c r="H14" s="3">
        <v>665</v>
      </c>
      <c r="I14" s="3">
        <f t="shared" si="0"/>
        <v>3325</v>
      </c>
      <c r="J14" s="15" t="s">
        <v>20</v>
      </c>
      <c r="K14" s="15" t="s">
        <v>20</v>
      </c>
      <c r="L14" s="15" t="s">
        <v>20</v>
      </c>
      <c r="M14" s="2"/>
    </row>
    <row r="15" spans="1:13" s="4" customFormat="1" ht="33">
      <c r="A15" s="5">
        <v>12</v>
      </c>
      <c r="B15" s="26" t="s">
        <v>102</v>
      </c>
      <c r="C15" s="26" t="s">
        <v>103</v>
      </c>
      <c r="D15" s="26" t="s">
        <v>104</v>
      </c>
      <c r="E15" s="3" t="s">
        <v>94</v>
      </c>
      <c r="F15" s="21">
        <v>9781250183880</v>
      </c>
      <c r="G15" s="3">
        <v>5</v>
      </c>
      <c r="H15" s="3">
        <v>455</v>
      </c>
      <c r="I15" s="3">
        <f t="shared" si="0"/>
        <v>2275</v>
      </c>
      <c r="J15" s="15" t="s">
        <v>20</v>
      </c>
      <c r="K15" s="15" t="s">
        <v>20</v>
      </c>
      <c r="L15" s="15" t="s">
        <v>20</v>
      </c>
      <c r="M15" s="2"/>
    </row>
    <row r="16" spans="1:13" s="4" customFormat="1" ht="49.5">
      <c r="A16" s="5">
        <v>13</v>
      </c>
      <c r="B16" s="26" t="s">
        <v>105</v>
      </c>
      <c r="C16" s="26" t="s">
        <v>106</v>
      </c>
      <c r="D16" s="26" t="s">
        <v>104</v>
      </c>
      <c r="E16" s="3" t="s">
        <v>94</v>
      </c>
      <c r="F16" s="21">
        <v>9781626727854</v>
      </c>
      <c r="G16" s="3">
        <v>5</v>
      </c>
      <c r="H16" s="3">
        <v>455</v>
      </c>
      <c r="I16" s="3">
        <f t="shared" si="0"/>
        <v>2275</v>
      </c>
      <c r="J16" s="15" t="s">
        <v>20</v>
      </c>
      <c r="K16" s="15" t="s">
        <v>20</v>
      </c>
      <c r="L16" s="15" t="s">
        <v>20</v>
      </c>
      <c r="M16" s="2"/>
    </row>
    <row r="17" spans="1:13" ht="49.5">
      <c r="A17" s="5">
        <v>14</v>
      </c>
      <c r="B17" s="26" t="s">
        <v>107</v>
      </c>
      <c r="C17" s="26" t="s">
        <v>106</v>
      </c>
      <c r="D17" s="26" t="s">
        <v>104</v>
      </c>
      <c r="E17" s="3" t="s">
        <v>94</v>
      </c>
      <c r="F17" s="21">
        <v>9781250317469</v>
      </c>
      <c r="G17" s="3">
        <v>5</v>
      </c>
      <c r="H17" s="3">
        <v>455</v>
      </c>
      <c r="I17" s="3">
        <f t="shared" si="0"/>
        <v>2275</v>
      </c>
      <c r="J17" s="15" t="s">
        <v>20</v>
      </c>
      <c r="K17" s="15" t="s">
        <v>20</v>
      </c>
      <c r="L17" s="15" t="s">
        <v>20</v>
      </c>
      <c r="M17" s="2"/>
    </row>
    <row r="18" spans="1:13" s="4" customFormat="1" ht="33">
      <c r="A18" s="5">
        <v>15</v>
      </c>
      <c r="B18" s="26" t="s">
        <v>108</v>
      </c>
      <c r="C18" s="26" t="s">
        <v>97</v>
      </c>
      <c r="D18" s="26" t="s">
        <v>109</v>
      </c>
      <c r="E18" s="3" t="s">
        <v>99</v>
      </c>
      <c r="F18" s="21">
        <v>9780500652329</v>
      </c>
      <c r="G18" s="3">
        <v>5</v>
      </c>
      <c r="H18" s="3">
        <v>604</v>
      </c>
      <c r="I18" s="3">
        <f t="shared" si="0"/>
        <v>3020</v>
      </c>
      <c r="J18" s="15" t="s">
        <v>20</v>
      </c>
      <c r="K18" s="15" t="s">
        <v>20</v>
      </c>
      <c r="L18" s="15" t="s">
        <v>20</v>
      </c>
      <c r="M18" s="2"/>
    </row>
    <row r="19" spans="1:13" s="4" customFormat="1" ht="49.5">
      <c r="A19" s="5">
        <v>16</v>
      </c>
      <c r="B19" s="26" t="s">
        <v>110</v>
      </c>
      <c r="C19" s="26" t="s">
        <v>111</v>
      </c>
      <c r="D19" s="26" t="s">
        <v>112</v>
      </c>
      <c r="E19" s="3" t="s">
        <v>94</v>
      </c>
      <c r="F19" s="21">
        <v>9780062954541</v>
      </c>
      <c r="G19" s="3">
        <v>5</v>
      </c>
      <c r="H19" s="3">
        <v>385</v>
      </c>
      <c r="I19" s="3">
        <f t="shared" si="0"/>
        <v>1925</v>
      </c>
      <c r="J19" s="15" t="s">
        <v>20</v>
      </c>
      <c r="K19" s="15" t="s">
        <v>20</v>
      </c>
      <c r="L19" s="15" t="s">
        <v>20</v>
      </c>
      <c r="M19" s="2"/>
    </row>
    <row r="20" spans="1:13" s="4" customFormat="1" ht="33">
      <c r="A20" s="5">
        <v>17</v>
      </c>
      <c r="B20" s="26" t="s">
        <v>113</v>
      </c>
      <c r="C20" s="26" t="s">
        <v>114</v>
      </c>
      <c r="D20" s="26" t="s">
        <v>115</v>
      </c>
      <c r="E20" s="3" t="s">
        <v>94</v>
      </c>
      <c r="F20" s="21">
        <v>9780063305120</v>
      </c>
      <c r="G20" s="3">
        <v>5</v>
      </c>
      <c r="H20" s="3">
        <v>1888</v>
      </c>
      <c r="I20" s="3">
        <f t="shared" si="0"/>
        <v>9440</v>
      </c>
      <c r="J20" s="15" t="s">
        <v>20</v>
      </c>
      <c r="K20" s="15" t="s">
        <v>20</v>
      </c>
      <c r="L20" s="15" t="s">
        <v>20</v>
      </c>
      <c r="M20" s="2"/>
    </row>
    <row r="21" spans="1:13" s="4" customFormat="1" ht="33">
      <c r="A21" s="5">
        <v>18</v>
      </c>
      <c r="B21" s="23" t="s">
        <v>15</v>
      </c>
      <c r="C21" s="26" t="s">
        <v>16</v>
      </c>
      <c r="D21" s="26" t="s">
        <v>17</v>
      </c>
      <c r="E21" s="11" t="s">
        <v>18</v>
      </c>
      <c r="F21" s="27">
        <v>9789866408939</v>
      </c>
      <c r="G21" s="13">
        <v>31</v>
      </c>
      <c r="H21" s="13">
        <v>320</v>
      </c>
      <c r="I21" s="14">
        <f>G21*H21</f>
        <v>9920</v>
      </c>
      <c r="J21" s="15" t="s">
        <v>20</v>
      </c>
      <c r="K21" s="15" t="s">
        <v>20</v>
      </c>
      <c r="L21" s="15" t="s">
        <v>20</v>
      </c>
      <c r="M21" s="28" t="s">
        <v>82</v>
      </c>
    </row>
    <row r="22" spans="1:13" s="4" customFormat="1">
      <c r="A22" s="5">
        <v>19</v>
      </c>
      <c r="B22" s="23" t="s">
        <v>43</v>
      </c>
      <c r="C22" s="26" t="s">
        <v>44</v>
      </c>
      <c r="D22" s="26" t="s">
        <v>45</v>
      </c>
      <c r="E22" s="11" t="s">
        <v>18</v>
      </c>
      <c r="F22" s="27">
        <v>9786267061121</v>
      </c>
      <c r="G22" s="13">
        <v>31</v>
      </c>
      <c r="H22" s="13">
        <v>360</v>
      </c>
      <c r="I22" s="14">
        <f t="shared" ref="I22:I41" si="1">G22*H22</f>
        <v>11160</v>
      </c>
      <c r="J22" s="15" t="s">
        <v>20</v>
      </c>
      <c r="K22" s="15" t="s">
        <v>20</v>
      </c>
      <c r="L22" s="15" t="s">
        <v>20</v>
      </c>
      <c r="M22" s="28" t="s">
        <v>82</v>
      </c>
    </row>
    <row r="23" spans="1:13" s="4" customFormat="1">
      <c r="A23" s="5">
        <v>20</v>
      </c>
      <c r="B23" s="23" t="s">
        <v>53</v>
      </c>
      <c r="C23" s="26" t="s">
        <v>54</v>
      </c>
      <c r="D23" s="26" t="s">
        <v>55</v>
      </c>
      <c r="E23" s="11" t="s">
        <v>18</v>
      </c>
      <c r="F23" s="27">
        <v>471721103302</v>
      </c>
      <c r="G23" s="13">
        <v>31</v>
      </c>
      <c r="H23" s="13">
        <v>800</v>
      </c>
      <c r="I23" s="14">
        <f t="shared" si="1"/>
        <v>24800</v>
      </c>
      <c r="J23" s="15" t="s">
        <v>19</v>
      </c>
      <c r="K23" s="15" t="s">
        <v>20</v>
      </c>
      <c r="L23" s="15" t="s">
        <v>20</v>
      </c>
      <c r="M23" s="28" t="s">
        <v>82</v>
      </c>
    </row>
    <row r="24" spans="1:13" s="4" customFormat="1">
      <c r="A24" s="5">
        <v>21</v>
      </c>
      <c r="B24" s="23" t="s">
        <v>59</v>
      </c>
      <c r="C24" s="26" t="s">
        <v>57</v>
      </c>
      <c r="D24" s="26" t="s">
        <v>58</v>
      </c>
      <c r="E24" s="11" t="s">
        <v>18</v>
      </c>
      <c r="F24" s="27">
        <v>9789573282068</v>
      </c>
      <c r="G24" s="13">
        <v>31</v>
      </c>
      <c r="H24" s="13">
        <v>300</v>
      </c>
      <c r="I24" s="14">
        <f t="shared" si="1"/>
        <v>9300</v>
      </c>
      <c r="J24" s="15" t="s">
        <v>20</v>
      </c>
      <c r="K24" s="15" t="s">
        <v>20</v>
      </c>
      <c r="L24" s="15" t="s">
        <v>20</v>
      </c>
      <c r="M24" s="28" t="s">
        <v>82</v>
      </c>
    </row>
    <row r="25" spans="1:13" s="4" customFormat="1">
      <c r="A25" s="5">
        <v>22</v>
      </c>
      <c r="B25" s="23" t="s">
        <v>56</v>
      </c>
      <c r="C25" s="26" t="s">
        <v>57</v>
      </c>
      <c r="D25" s="26" t="s">
        <v>58</v>
      </c>
      <c r="E25" s="11" t="s">
        <v>18</v>
      </c>
      <c r="F25" s="27">
        <v>9789573276227</v>
      </c>
      <c r="G25" s="13">
        <v>31</v>
      </c>
      <c r="H25" s="13">
        <v>320</v>
      </c>
      <c r="I25" s="14">
        <f t="shared" si="1"/>
        <v>9920</v>
      </c>
      <c r="J25" s="15" t="s">
        <v>20</v>
      </c>
      <c r="K25" s="15" t="s">
        <v>20</v>
      </c>
      <c r="L25" s="15" t="s">
        <v>20</v>
      </c>
      <c r="M25" s="28" t="s">
        <v>82</v>
      </c>
    </row>
    <row r="26" spans="1:13" s="4" customFormat="1" ht="33">
      <c r="A26" s="5">
        <v>23</v>
      </c>
      <c r="B26" s="23" t="s">
        <v>21</v>
      </c>
      <c r="C26" s="29" t="s">
        <v>22</v>
      </c>
      <c r="D26" s="16" t="s">
        <v>23</v>
      </c>
      <c r="E26" s="11" t="s">
        <v>18</v>
      </c>
      <c r="F26" s="27">
        <v>9789863844068</v>
      </c>
      <c r="G26" s="13">
        <v>31</v>
      </c>
      <c r="H26" s="14">
        <v>450</v>
      </c>
      <c r="I26" s="14">
        <f t="shared" si="1"/>
        <v>13950</v>
      </c>
      <c r="J26" s="15" t="s">
        <v>20</v>
      </c>
      <c r="K26" s="15" t="s">
        <v>20</v>
      </c>
      <c r="L26" s="15" t="s">
        <v>20</v>
      </c>
      <c r="M26" s="28" t="s">
        <v>82</v>
      </c>
    </row>
    <row r="27" spans="1:13" s="4" customFormat="1" ht="33">
      <c r="A27" s="5">
        <v>24</v>
      </c>
      <c r="B27" s="23" t="s">
        <v>24</v>
      </c>
      <c r="C27" s="29" t="s">
        <v>22</v>
      </c>
      <c r="D27" s="16" t="s">
        <v>23</v>
      </c>
      <c r="E27" s="11" t="s">
        <v>18</v>
      </c>
      <c r="F27" s="27">
        <v>9789863844129</v>
      </c>
      <c r="G27" s="13">
        <v>31</v>
      </c>
      <c r="H27" s="14">
        <v>450</v>
      </c>
      <c r="I27" s="14">
        <f t="shared" si="1"/>
        <v>13950</v>
      </c>
      <c r="J27" s="15" t="s">
        <v>20</v>
      </c>
      <c r="K27" s="15" t="s">
        <v>20</v>
      </c>
      <c r="L27" s="15" t="s">
        <v>20</v>
      </c>
      <c r="M27" s="28" t="s">
        <v>82</v>
      </c>
    </row>
    <row r="28" spans="1:13" s="4" customFormat="1" ht="33">
      <c r="A28" s="5">
        <v>25</v>
      </c>
      <c r="B28" s="16" t="s">
        <v>25</v>
      </c>
      <c r="C28" s="29" t="s">
        <v>38</v>
      </c>
      <c r="D28" s="16" t="s">
        <v>39</v>
      </c>
      <c r="E28" s="11" t="s">
        <v>18</v>
      </c>
      <c r="F28" s="27">
        <v>9789861371955</v>
      </c>
      <c r="G28" s="13">
        <v>31</v>
      </c>
      <c r="H28" s="14">
        <v>300</v>
      </c>
      <c r="I28" s="14">
        <f t="shared" si="1"/>
        <v>9300</v>
      </c>
      <c r="J28" s="15" t="s">
        <v>20</v>
      </c>
      <c r="K28" s="15" t="s">
        <v>20</v>
      </c>
      <c r="L28" s="15" t="s">
        <v>20</v>
      </c>
      <c r="M28" s="28" t="s">
        <v>82</v>
      </c>
    </row>
    <row r="29" spans="1:13" s="4" customFormat="1" ht="33">
      <c r="A29" s="5">
        <v>26</v>
      </c>
      <c r="B29" s="16" t="s">
        <v>86</v>
      </c>
      <c r="C29" s="29" t="s">
        <v>87</v>
      </c>
      <c r="D29" s="16" t="s">
        <v>55</v>
      </c>
      <c r="E29" s="11" t="s">
        <v>18</v>
      </c>
      <c r="F29" s="27">
        <v>9789575039639</v>
      </c>
      <c r="G29" s="13">
        <v>31</v>
      </c>
      <c r="H29" s="14">
        <v>380</v>
      </c>
      <c r="I29" s="14">
        <f t="shared" si="1"/>
        <v>11780</v>
      </c>
      <c r="J29" s="15" t="s">
        <v>20</v>
      </c>
      <c r="K29" s="15" t="s">
        <v>20</v>
      </c>
      <c r="L29" s="15" t="s">
        <v>20</v>
      </c>
      <c r="M29" s="28" t="s">
        <v>82</v>
      </c>
    </row>
    <row r="30" spans="1:13" s="4" customFormat="1">
      <c r="A30" s="5">
        <v>27</v>
      </c>
      <c r="B30" s="23" t="s">
        <v>88</v>
      </c>
      <c r="C30" s="10" t="s">
        <v>61</v>
      </c>
      <c r="D30" s="10" t="s">
        <v>60</v>
      </c>
      <c r="E30" s="11" t="s">
        <v>18</v>
      </c>
      <c r="F30" s="27">
        <v>9789863428565</v>
      </c>
      <c r="G30" s="2">
        <v>1</v>
      </c>
      <c r="H30" s="2">
        <v>300</v>
      </c>
      <c r="I30" s="14">
        <f t="shared" si="1"/>
        <v>300</v>
      </c>
      <c r="J30" s="15" t="s">
        <v>20</v>
      </c>
      <c r="K30" s="15" t="s">
        <v>20</v>
      </c>
      <c r="L30" s="15" t="s">
        <v>20</v>
      </c>
      <c r="M30" s="15"/>
    </row>
    <row r="31" spans="1:13" s="4" customFormat="1">
      <c r="A31" s="5">
        <v>28</v>
      </c>
      <c r="B31" s="23" t="s">
        <v>62</v>
      </c>
      <c r="C31" s="10" t="s">
        <v>61</v>
      </c>
      <c r="D31" s="10" t="s">
        <v>60</v>
      </c>
      <c r="E31" s="11" t="s">
        <v>18</v>
      </c>
      <c r="F31" s="27">
        <v>9789863428992</v>
      </c>
      <c r="G31" s="2">
        <v>1</v>
      </c>
      <c r="H31" s="2">
        <v>300</v>
      </c>
      <c r="I31" s="14">
        <f t="shared" si="1"/>
        <v>300</v>
      </c>
      <c r="J31" s="15" t="s">
        <v>20</v>
      </c>
      <c r="K31" s="15" t="s">
        <v>20</v>
      </c>
      <c r="L31" s="15" t="s">
        <v>20</v>
      </c>
      <c r="M31" s="15"/>
    </row>
    <row r="32" spans="1:13" s="4" customFormat="1">
      <c r="A32" s="5">
        <v>29</v>
      </c>
      <c r="B32" s="23" t="s">
        <v>63</v>
      </c>
      <c r="C32" s="10" t="s">
        <v>61</v>
      </c>
      <c r="D32" s="10" t="s">
        <v>60</v>
      </c>
      <c r="E32" s="11" t="s">
        <v>18</v>
      </c>
      <c r="F32" s="27">
        <v>9789863429388</v>
      </c>
      <c r="G32" s="2">
        <v>1</v>
      </c>
      <c r="H32" s="2">
        <v>300</v>
      </c>
      <c r="I32" s="14">
        <f t="shared" si="1"/>
        <v>300</v>
      </c>
      <c r="J32" s="15" t="s">
        <v>20</v>
      </c>
      <c r="K32" s="15" t="s">
        <v>20</v>
      </c>
      <c r="L32" s="15" t="s">
        <v>20</v>
      </c>
      <c r="M32" s="15"/>
    </row>
    <row r="33" spans="1:13" s="4" customFormat="1">
      <c r="A33" s="5">
        <v>30</v>
      </c>
      <c r="B33" s="23" t="s">
        <v>64</v>
      </c>
      <c r="C33" s="10" t="s">
        <v>61</v>
      </c>
      <c r="D33" s="10" t="s">
        <v>60</v>
      </c>
      <c r="E33" s="11" t="s">
        <v>18</v>
      </c>
      <c r="F33" s="27">
        <v>9789863429562</v>
      </c>
      <c r="G33" s="2">
        <v>1</v>
      </c>
      <c r="H33" s="2">
        <v>300</v>
      </c>
      <c r="I33" s="14">
        <f t="shared" si="1"/>
        <v>300</v>
      </c>
      <c r="J33" s="15" t="s">
        <v>20</v>
      </c>
      <c r="K33" s="15" t="s">
        <v>20</v>
      </c>
      <c r="L33" s="15" t="s">
        <v>20</v>
      </c>
      <c r="M33" s="15"/>
    </row>
    <row r="34" spans="1:13" s="4" customFormat="1">
      <c r="A34" s="5">
        <v>31</v>
      </c>
      <c r="B34" s="23" t="s">
        <v>65</v>
      </c>
      <c r="C34" s="10" t="s">
        <v>61</v>
      </c>
      <c r="D34" s="10" t="s">
        <v>60</v>
      </c>
      <c r="E34" s="11" t="s">
        <v>18</v>
      </c>
      <c r="F34" s="27">
        <v>9789863429982</v>
      </c>
      <c r="G34" s="2">
        <v>1</v>
      </c>
      <c r="H34" s="2">
        <v>300</v>
      </c>
      <c r="I34" s="14">
        <f t="shared" si="1"/>
        <v>300</v>
      </c>
      <c r="J34" s="15" t="s">
        <v>20</v>
      </c>
      <c r="K34" s="15" t="s">
        <v>20</v>
      </c>
      <c r="L34" s="15" t="s">
        <v>20</v>
      </c>
      <c r="M34" s="15"/>
    </row>
    <row r="35" spans="1:13" s="4" customFormat="1">
      <c r="A35" s="5">
        <v>32</v>
      </c>
      <c r="B35" s="23" t="s">
        <v>78</v>
      </c>
      <c r="C35" s="10" t="s">
        <v>61</v>
      </c>
      <c r="D35" s="10" t="s">
        <v>60</v>
      </c>
      <c r="E35" s="11" t="s">
        <v>18</v>
      </c>
      <c r="F35" s="27">
        <v>9789576580628</v>
      </c>
      <c r="G35" s="2">
        <v>1</v>
      </c>
      <c r="H35" s="2">
        <v>300</v>
      </c>
      <c r="I35" s="14">
        <f t="shared" si="1"/>
        <v>300</v>
      </c>
      <c r="J35" s="15" t="s">
        <v>20</v>
      </c>
      <c r="K35" s="15" t="s">
        <v>20</v>
      </c>
      <c r="L35" s="15" t="s">
        <v>20</v>
      </c>
      <c r="M35" s="15"/>
    </row>
    <row r="36" spans="1:13" s="4" customFormat="1">
      <c r="A36" s="5">
        <v>33</v>
      </c>
      <c r="B36" s="23" t="s">
        <v>79</v>
      </c>
      <c r="C36" s="10" t="s">
        <v>61</v>
      </c>
      <c r="D36" s="10" t="s">
        <v>60</v>
      </c>
      <c r="E36" s="11" t="s">
        <v>18</v>
      </c>
      <c r="F36" s="27">
        <v>9789576580994</v>
      </c>
      <c r="G36" s="2">
        <v>1</v>
      </c>
      <c r="H36" s="2">
        <v>300</v>
      </c>
      <c r="I36" s="14">
        <f t="shared" si="1"/>
        <v>300</v>
      </c>
      <c r="J36" s="15" t="s">
        <v>20</v>
      </c>
      <c r="K36" s="15" t="s">
        <v>20</v>
      </c>
      <c r="L36" s="15" t="s">
        <v>20</v>
      </c>
      <c r="M36" s="15"/>
    </row>
    <row r="37" spans="1:13" s="4" customFormat="1">
      <c r="A37" s="5">
        <v>34</v>
      </c>
      <c r="B37" s="23" t="s">
        <v>80</v>
      </c>
      <c r="C37" s="10" t="s">
        <v>61</v>
      </c>
      <c r="D37" s="10" t="s">
        <v>60</v>
      </c>
      <c r="E37" s="11" t="s">
        <v>18</v>
      </c>
      <c r="F37" s="27">
        <v>9789576581359</v>
      </c>
      <c r="G37" s="2">
        <v>1</v>
      </c>
      <c r="H37" s="2">
        <v>300</v>
      </c>
      <c r="I37" s="14">
        <f t="shared" si="1"/>
        <v>300</v>
      </c>
      <c r="J37" s="15" t="s">
        <v>20</v>
      </c>
      <c r="K37" s="15" t="s">
        <v>20</v>
      </c>
      <c r="L37" s="15" t="s">
        <v>20</v>
      </c>
      <c r="M37" s="15"/>
    </row>
    <row r="38" spans="1:13" s="4" customFormat="1">
      <c r="A38" s="5">
        <v>35</v>
      </c>
      <c r="B38" s="23" t="s">
        <v>81</v>
      </c>
      <c r="C38" s="10" t="s">
        <v>61</v>
      </c>
      <c r="D38" s="10" t="s">
        <v>60</v>
      </c>
      <c r="E38" s="11" t="s">
        <v>18</v>
      </c>
      <c r="F38" s="27">
        <v>9789576581939</v>
      </c>
      <c r="G38" s="2">
        <v>1</v>
      </c>
      <c r="H38" s="2">
        <v>300</v>
      </c>
      <c r="I38" s="14">
        <f t="shared" si="1"/>
        <v>300</v>
      </c>
      <c r="J38" s="15" t="s">
        <v>20</v>
      </c>
      <c r="K38" s="15" t="s">
        <v>20</v>
      </c>
      <c r="L38" s="15" t="s">
        <v>20</v>
      </c>
      <c r="M38" s="15"/>
    </row>
    <row r="39" spans="1:13">
      <c r="A39" s="5">
        <v>36</v>
      </c>
      <c r="B39" s="26" t="s">
        <v>40</v>
      </c>
      <c r="C39" s="26" t="s">
        <v>41</v>
      </c>
      <c r="D39" s="26" t="s">
        <v>42</v>
      </c>
      <c r="E39" s="11" t="s">
        <v>18</v>
      </c>
      <c r="F39" s="30">
        <v>9786263352292</v>
      </c>
      <c r="G39" s="13">
        <v>1</v>
      </c>
      <c r="H39" s="14">
        <v>350</v>
      </c>
      <c r="I39" s="14">
        <f t="shared" si="1"/>
        <v>350</v>
      </c>
      <c r="J39" s="15" t="s">
        <v>20</v>
      </c>
      <c r="K39" s="15" t="s">
        <v>20</v>
      </c>
      <c r="L39" s="15" t="s">
        <v>20</v>
      </c>
      <c r="M39" s="15"/>
    </row>
    <row r="40" spans="1:13" ht="33">
      <c r="A40" s="5">
        <v>37</v>
      </c>
      <c r="B40" s="26" t="s">
        <v>35</v>
      </c>
      <c r="C40" s="7" t="s">
        <v>36</v>
      </c>
      <c r="D40" s="26" t="s">
        <v>37</v>
      </c>
      <c r="E40" s="11" t="s">
        <v>18</v>
      </c>
      <c r="F40" s="31">
        <v>9789862745342</v>
      </c>
      <c r="G40" s="13">
        <v>1</v>
      </c>
      <c r="H40" s="13">
        <v>399</v>
      </c>
      <c r="I40" s="14">
        <f t="shared" si="1"/>
        <v>399</v>
      </c>
      <c r="J40" s="15" t="s">
        <v>20</v>
      </c>
      <c r="K40" s="15" t="s">
        <v>20</v>
      </c>
      <c r="L40" s="15" t="s">
        <v>20</v>
      </c>
      <c r="M40" s="15"/>
    </row>
    <row r="41" spans="1:13" ht="33">
      <c r="A41" s="5">
        <v>38</v>
      </c>
      <c r="B41" s="9" t="s">
        <v>32</v>
      </c>
      <c r="C41" s="24" t="s">
        <v>33</v>
      </c>
      <c r="D41" s="26" t="s">
        <v>34</v>
      </c>
      <c r="E41" s="11" t="s">
        <v>18</v>
      </c>
      <c r="F41" s="17">
        <v>9786267050811</v>
      </c>
      <c r="G41" s="13">
        <v>1</v>
      </c>
      <c r="H41" s="13">
        <v>350</v>
      </c>
      <c r="I41" s="14">
        <f t="shared" si="1"/>
        <v>350</v>
      </c>
      <c r="J41" s="15" t="s">
        <v>20</v>
      </c>
      <c r="K41" s="15" t="s">
        <v>20</v>
      </c>
      <c r="L41" s="15" t="s">
        <v>20</v>
      </c>
      <c r="M41" s="15"/>
    </row>
    <row r="42" spans="1:13" s="4" customFormat="1" ht="33">
      <c r="A42" s="5">
        <v>39</v>
      </c>
      <c r="B42" s="23" t="s">
        <v>75</v>
      </c>
      <c r="C42" s="19" t="s">
        <v>85</v>
      </c>
      <c r="D42" s="24" t="s">
        <v>76</v>
      </c>
      <c r="E42" s="11" t="s">
        <v>18</v>
      </c>
      <c r="F42" s="21">
        <v>9786269534975</v>
      </c>
      <c r="G42" s="22">
        <v>5</v>
      </c>
      <c r="H42" s="22">
        <v>390</v>
      </c>
      <c r="I42" s="14">
        <f>G42*H42</f>
        <v>1950</v>
      </c>
      <c r="J42" s="22" t="s">
        <v>68</v>
      </c>
      <c r="K42" s="22" t="s">
        <v>68</v>
      </c>
      <c r="L42" s="15" t="s">
        <v>20</v>
      </c>
      <c r="M42" s="15"/>
    </row>
    <row r="43" spans="1:13" s="4" customFormat="1" ht="49.5">
      <c r="A43" s="5">
        <v>40</v>
      </c>
      <c r="B43" s="23" t="s">
        <v>77</v>
      </c>
      <c r="C43" s="19" t="s">
        <v>85</v>
      </c>
      <c r="D43" s="24" t="s">
        <v>76</v>
      </c>
      <c r="E43" s="11" t="s">
        <v>18</v>
      </c>
      <c r="F43" s="21">
        <v>9786269571055</v>
      </c>
      <c r="G43" s="22">
        <v>5</v>
      </c>
      <c r="H43" s="22">
        <v>390</v>
      </c>
      <c r="I43" s="14">
        <f>G43*H43</f>
        <v>1950</v>
      </c>
      <c r="J43" s="22" t="s">
        <v>68</v>
      </c>
      <c r="K43" s="22" t="s">
        <v>68</v>
      </c>
      <c r="L43" s="15" t="s">
        <v>20</v>
      </c>
      <c r="M43" s="15"/>
    </row>
    <row r="44" spans="1:13" ht="30" customHeight="1">
      <c r="A44" s="1" t="s">
        <v>11</v>
      </c>
      <c r="B44" s="6"/>
      <c r="C44" s="6"/>
      <c r="D44" s="6"/>
      <c r="E44" s="5"/>
      <c r="F44" s="5"/>
      <c r="G44" s="8"/>
      <c r="H44" s="8"/>
      <c r="I44" s="8">
        <f>SUM(I4:I43)</f>
        <v>155764</v>
      </c>
      <c r="J44" s="2"/>
      <c r="K44" s="2"/>
      <c r="L44" s="2"/>
      <c r="M44" s="2"/>
    </row>
    <row r="45" spans="1:13" ht="270" customHeight="1">
      <c r="A45" s="32" t="s">
        <v>14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82.5" customHeight="1">
      <c r="A46" s="40" t="s">
        <v>116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</sheetData>
  <mergeCells count="4">
    <mergeCell ref="A45:M45"/>
    <mergeCell ref="A1:M1"/>
    <mergeCell ref="A2:M2"/>
    <mergeCell ref="A46:M46"/>
  </mergeCells>
  <phoneticPr fontId="1" type="noConversion"/>
  <conditionalFormatting sqref="B39:B40">
    <cfRule type="expression" dxfId="0" priority="1" stopIfTrue="1">
      <formula>AND(COUNTIF(#REF!,B39)+COUNTIF($B$2:$B$83,B39)&gt;1,NOT(ISBLANK(B39)))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2022-12-22T01:14:27Z</cp:lastPrinted>
  <dcterms:created xsi:type="dcterms:W3CDTF">2012-07-23T02:09:03Z</dcterms:created>
  <dcterms:modified xsi:type="dcterms:W3CDTF">2022-12-22T03:36:40Z</dcterms:modified>
</cp:coreProperties>
</file>